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156" windowWidth="22980" windowHeight="8736"/>
  </bookViews>
  <sheets>
    <sheet name="реагенты" sheetId="1" r:id="rId1"/>
  </sheets>
  <calcPr calcId="124519"/>
</workbook>
</file>

<file path=xl/calcChain.xml><?xml version="1.0" encoding="utf-8"?>
<calcChain xmlns="http://schemas.openxmlformats.org/spreadsheetml/2006/main">
  <c r="I6" i="1"/>
  <c r="G7"/>
  <c r="I7" l="1"/>
</calcChain>
</file>

<file path=xl/sharedStrings.xml><?xml version="1.0" encoding="utf-8"?>
<sst xmlns="http://schemas.openxmlformats.org/spreadsheetml/2006/main" count="20" uniqueCount="20">
  <si>
    <t>упак</t>
  </si>
  <si>
    <t>Техническая спецификация</t>
  </si>
  <si>
    <t>Приложение 1</t>
  </si>
  <si>
    <t>Ед.измерения</t>
  </si>
  <si>
    <t>Итого:</t>
  </si>
  <si>
    <t>Номер лота</t>
  </si>
  <si>
    <t>Сумма</t>
  </si>
  <si>
    <t>Наименование товара</t>
  </si>
  <si>
    <t>Характеристика</t>
  </si>
  <si>
    <t>Кол-во</t>
  </si>
  <si>
    <r>
      <t xml:space="preserve"> </t>
    </r>
    <r>
      <rPr>
        <b/>
        <sz val="12"/>
        <rFont val="Times New Roman"/>
        <family val="1"/>
        <charset val="204"/>
      </rPr>
      <t>ichroma™ D-Dimer</t>
    </r>
    <r>
      <rPr>
        <sz val="12"/>
        <rFont val="Times New Roman"/>
        <family val="1"/>
        <charset val="204"/>
      </rPr>
      <t xml:space="preserve"> (Д-Димер), 25 тестов</t>
    </r>
  </si>
  <si>
    <r>
      <t xml:space="preserve">Для определения количественным методом в плазме крови Д-Димера, в наборе 25 тестов. </t>
    </r>
    <r>
      <rPr>
        <b/>
        <sz val="12"/>
        <rFont val="Times New Roman"/>
        <family val="1"/>
        <charset val="204"/>
      </rPr>
      <t xml:space="preserve">Для работы на анализаторе  ichroma™ Reader </t>
    </r>
    <r>
      <rPr>
        <sz val="12"/>
        <rFont val="Times New Roman"/>
        <family val="1"/>
        <charset val="204"/>
      </rPr>
      <t xml:space="preserve"> </t>
    </r>
  </si>
  <si>
    <t>Сроки поставки</t>
  </si>
  <si>
    <t>Место поставки</t>
  </si>
  <si>
    <t xml:space="preserve">По заявке Заказчика в течение 15 календарных дней </t>
  </si>
  <si>
    <t>г.Петропавловск, ул.4-я Линия,  2</t>
  </si>
  <si>
    <t>И.о. директора</t>
  </si>
  <si>
    <t>"Реагенты  для иммунофлуориметрического аппарата ichroma™ Reader на 2025 год  "</t>
  </si>
  <si>
    <t>Цена (тенге)</t>
  </si>
  <si>
    <t>Кусемисов К.Т.</t>
  </si>
</sst>
</file>

<file path=xl/styles.xml><?xml version="1.0" encoding="utf-8"?>
<styleSheet xmlns="http://schemas.openxmlformats.org/spreadsheetml/2006/main">
  <numFmts count="14">
    <numFmt numFmtId="164" formatCode="_-* #,##0.00_р_._-;\-* #,##0.00_р_._-;_-* &quot;-&quot;??_р_._-;_-@_-"/>
    <numFmt numFmtId="165" formatCode="_-* ###,0&quot;.&quot;00&quot;$&quot;_-;\-* ###,0&quot;.&quot;00&quot;$&quot;_-;_-* &quot;-&quot;??&quot;$&quot;_-;_-@_-"/>
    <numFmt numFmtId="166" formatCode="_(* ##,#0&quot;.&quot;0_);_(* \(###,0&quot;.&quot;00\);_(* &quot;-&quot;??_);_(@_)"/>
    <numFmt numFmtId="167" formatCode="General_)"/>
    <numFmt numFmtId="168" formatCode="0&quot;.&quot;000"/>
    <numFmt numFmtId="169" formatCode="&quot;fl&quot;#,##0_);\(&quot;fl&quot;#,##0\)"/>
    <numFmt numFmtId="170" formatCode="&quot;fl&quot;#,##0_);[Red]\(&quot;fl&quot;#,##0\)"/>
    <numFmt numFmtId="171" formatCode="&quot;fl&quot;###,0&quot;.&quot;00_);\(&quot;fl&quot;###,0&quot;.&quot;00\)"/>
    <numFmt numFmtId="172" formatCode="_-* #,##0_?_._-;\-* #,##0_?_._-;_-* &quot;-&quot;_?_._-;_-@_-"/>
    <numFmt numFmtId="173" formatCode="_-* ###,0&quot;.&quot;00_?_._-;\-* ###,0&quot;.&quot;00_?_._-;_-* &quot;-&quot;??_?_._-;_-@_-"/>
    <numFmt numFmtId="174" formatCode="&quot;fl&quot;###,0&quot;.&quot;00_);[Red]\(&quot;fl&quot;###,0&quot;.&quot;00\)"/>
    <numFmt numFmtId="175" formatCode="_(&quot;fl&quot;* #,##0_);_(&quot;fl&quot;* \(#,##0\);_(&quot;fl&quot;* &quot;-&quot;_);_(@_)"/>
    <numFmt numFmtId="176" formatCode="#,##0&quot;.&quot;;[Red]\-#,##0&quot;.&quot;"/>
    <numFmt numFmtId="177" formatCode="#,##0.00&quot;.&quot;;[Red]\-#,##0.00&quot;.&quot;"/>
  </numFmts>
  <fonts count="24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9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04"/>
    </font>
    <font>
      <b/>
      <sz val="12"/>
      <name val="Arial"/>
      <family val="2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b/>
      <i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12"/>
      </patternFill>
    </fill>
    <fill>
      <patternFill patternType="solid">
        <fgColor theme="0"/>
        <bgColor indexed="12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00">
    <xf numFmtId="0" fontId="0" fillId="0" borderId="0"/>
    <xf numFmtId="0" fontId="2" fillId="0" borderId="0"/>
    <xf numFmtId="0" fontId="2" fillId="0" borderId="0"/>
    <xf numFmtId="0" fontId="1" fillId="0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1" fillId="0" borderId="0">
      <alignment horizontal="center"/>
    </xf>
    <xf numFmtId="0" fontId="2" fillId="0" borderId="0"/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2" fillId="0" borderId="0"/>
    <xf numFmtId="0" fontId="2" fillId="0" borderId="0"/>
    <xf numFmtId="0" fontId="1" fillId="0" borderId="0">
      <alignment horizontal="center"/>
    </xf>
    <xf numFmtId="0" fontId="4" fillId="0" borderId="0"/>
    <xf numFmtId="0" fontId="2" fillId="0" borderId="0"/>
    <xf numFmtId="0" fontId="3" fillId="0" borderId="0"/>
    <xf numFmtId="0" fontId="2" fillId="0" borderId="0"/>
    <xf numFmtId="165" fontId="2" fillId="0" borderId="0" applyFont="0" applyFill="0" applyBorder="0" applyAlignment="0" applyProtection="0"/>
    <xf numFmtId="166" fontId="5" fillId="0" borderId="0" applyFill="0" applyBorder="0" applyAlignment="0"/>
    <xf numFmtId="167" fontId="5" fillId="0" borderId="0" applyFill="0" applyBorder="0" applyAlignment="0"/>
    <xf numFmtId="168" fontId="5" fillId="0" borderId="0" applyFill="0" applyBorder="0" applyAlignment="0"/>
    <xf numFmtId="169" fontId="5" fillId="0" borderId="0" applyFill="0" applyBorder="0" applyAlignment="0"/>
    <xf numFmtId="170" fontId="5" fillId="0" borderId="0" applyFill="0" applyBorder="0" applyAlignment="0"/>
    <xf numFmtId="166" fontId="5" fillId="0" borderId="0" applyFill="0" applyBorder="0" applyAlignment="0"/>
    <xf numFmtId="171" fontId="5" fillId="0" borderId="0" applyFill="0" applyBorder="0" applyAlignment="0"/>
    <xf numFmtId="167" fontId="5" fillId="0" borderId="0" applyFill="0" applyBorder="0" applyAlignment="0"/>
    <xf numFmtId="0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4" fontId="7" fillId="0" borderId="0" applyFill="0" applyBorder="0" applyAlignment="0"/>
    <xf numFmtId="38" fontId="8" fillId="0" borderId="1">
      <alignment vertical="center"/>
    </xf>
    <xf numFmtId="166" fontId="5" fillId="0" borderId="0" applyFill="0" applyBorder="0" applyAlignment="0"/>
    <xf numFmtId="167" fontId="5" fillId="0" borderId="0" applyFill="0" applyBorder="0" applyAlignment="0"/>
    <xf numFmtId="166" fontId="5" fillId="0" borderId="0" applyFill="0" applyBorder="0" applyAlignment="0"/>
    <xf numFmtId="171" fontId="5" fillId="0" borderId="0" applyFill="0" applyBorder="0" applyAlignment="0"/>
    <xf numFmtId="167" fontId="5" fillId="0" borderId="0" applyFill="0" applyBorder="0" applyAlignment="0"/>
    <xf numFmtId="0" fontId="2" fillId="0" borderId="0"/>
    <xf numFmtId="0" fontId="9" fillId="0" borderId="2" applyNumberFormat="0" applyAlignment="0" applyProtection="0">
      <alignment horizontal="left" vertical="center"/>
    </xf>
    <xf numFmtId="0" fontId="9" fillId="0" borderId="3">
      <alignment horizontal="left" vertical="center"/>
    </xf>
    <xf numFmtId="0" fontId="10" fillId="0" borderId="0"/>
    <xf numFmtId="0" fontId="11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2" fillId="0" borderId="0">
      <alignment horizontal="center"/>
    </xf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166" fontId="5" fillId="0" borderId="0" applyFill="0" applyBorder="0" applyAlignment="0"/>
    <xf numFmtId="167" fontId="5" fillId="0" borderId="0" applyFill="0" applyBorder="0" applyAlignment="0"/>
    <xf numFmtId="166" fontId="5" fillId="0" borderId="0" applyFill="0" applyBorder="0" applyAlignment="0"/>
    <xf numFmtId="171" fontId="5" fillId="0" borderId="0" applyFill="0" applyBorder="0" applyAlignment="0"/>
    <xf numFmtId="167" fontId="5" fillId="0" borderId="0" applyFill="0" applyBorder="0" applyAlignment="0"/>
    <xf numFmtId="0" fontId="2" fillId="0" borderId="0">
      <alignment horizontal="center"/>
    </xf>
    <xf numFmtId="0" fontId="2" fillId="0" borderId="0"/>
    <xf numFmtId="0" fontId="4" fillId="0" borderId="0"/>
    <xf numFmtId="0" fontId="2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17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6" fontId="5" fillId="0" borderId="0" applyFill="0" applyBorder="0" applyAlignment="0"/>
    <xf numFmtId="167" fontId="5" fillId="0" borderId="0" applyFill="0" applyBorder="0" applyAlignment="0"/>
    <xf numFmtId="166" fontId="5" fillId="0" borderId="0" applyFill="0" applyBorder="0" applyAlignment="0"/>
    <xf numFmtId="171" fontId="5" fillId="0" borderId="0" applyFill="0" applyBorder="0" applyAlignment="0"/>
    <xf numFmtId="167" fontId="5" fillId="0" borderId="0" applyFill="0" applyBorder="0" applyAlignment="0"/>
    <xf numFmtId="0" fontId="2" fillId="0" borderId="0"/>
    <xf numFmtId="49" fontId="7" fillId="0" borderId="0" applyFill="0" applyBorder="0" applyAlignment="0"/>
    <xf numFmtId="174" fontId="5" fillId="0" borderId="0" applyFill="0" applyBorder="0" applyAlignment="0"/>
    <xf numFmtId="175" fontId="5" fillId="0" borderId="0" applyFill="0" applyBorder="0" applyAlignment="0"/>
    <xf numFmtId="0" fontId="2" fillId="0" borderId="0"/>
    <xf numFmtId="0" fontId="2" fillId="0" borderId="0">
      <alignment horizontal="center" textRotation="90"/>
    </xf>
    <xf numFmtId="0" fontId="22" fillId="0" borderId="0"/>
    <xf numFmtId="0" fontId="1" fillId="0" borderId="0"/>
    <xf numFmtId="0" fontId="1" fillId="0" borderId="0"/>
    <xf numFmtId="0" fontId="21" fillId="0" borderId="0"/>
    <xf numFmtId="0" fontId="2" fillId="0" borderId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</cellStyleXfs>
  <cellXfs count="41">
    <xf numFmtId="0" fontId="0" fillId="0" borderId="0" xfId="0"/>
    <xf numFmtId="0" fontId="18" fillId="0" borderId="0" xfId="0" applyFont="1" applyAlignment="1">
      <alignment horizontal="center" vertical="center"/>
    </xf>
    <xf numFmtId="0" fontId="18" fillId="0" borderId="0" xfId="0" applyFont="1"/>
    <xf numFmtId="0" fontId="23" fillId="0" borderId="0" xfId="0" applyFont="1" applyFill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wrapText="1"/>
    </xf>
    <xf numFmtId="0" fontId="18" fillId="0" borderId="6" xfId="0" applyFont="1" applyBorder="1" applyAlignment="1">
      <alignment horizontal="center" vertical="center" wrapText="1"/>
    </xf>
    <xf numFmtId="164" fontId="18" fillId="0" borderId="6" xfId="0" applyNumberFormat="1" applyFont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9" fillId="0" borderId="5" xfId="0" applyFont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wrapText="1"/>
    </xf>
    <xf numFmtId="0" fontId="19" fillId="3" borderId="5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164" fontId="19" fillId="0" borderId="5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 wrapText="1"/>
    </xf>
    <xf numFmtId="3" fontId="18" fillId="4" borderId="5" xfId="0" applyNumberFormat="1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3" fontId="19" fillId="0" borderId="5" xfId="0" applyNumberFormat="1" applyFont="1" applyFill="1" applyBorder="1" applyAlignment="1">
      <alignment horizontal="center" vertical="center"/>
    </xf>
    <xf numFmtId="0" fontId="19" fillId="0" borderId="5" xfId="0" applyFont="1" applyBorder="1"/>
    <xf numFmtId="0" fontId="18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3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Border="1"/>
    <xf numFmtId="0" fontId="19" fillId="4" borderId="0" xfId="0" applyFont="1" applyFill="1" applyBorder="1" applyAlignment="1">
      <alignment horizontal="left" vertical="center" wrapText="1"/>
    </xf>
    <xf numFmtId="0" fontId="19" fillId="0" borderId="0" xfId="0" applyFont="1"/>
    <xf numFmtId="0" fontId="19" fillId="4" borderId="0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center" vertical="center"/>
    </xf>
    <xf numFmtId="0" fontId="18" fillId="0" borderId="5" xfId="0" applyFont="1" applyBorder="1"/>
    <xf numFmtId="0" fontId="18" fillId="0" borderId="5" xfId="0" applyFont="1" applyBorder="1" applyAlignment="1">
      <alignment wrapText="1"/>
    </xf>
    <xf numFmtId="0" fontId="18" fillId="0" borderId="5" xfId="0" applyFont="1" applyBorder="1" applyAlignment="1">
      <alignment horizontal="center" vertical="center" wrapText="1"/>
    </xf>
    <xf numFmtId="0" fontId="19" fillId="0" borderId="0" xfId="0" applyFont="1" applyAlignment="1">
      <alignment horizontal="right"/>
    </xf>
    <xf numFmtId="0" fontId="18" fillId="4" borderId="5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 wrapText="1"/>
    </xf>
    <xf numFmtId="0" fontId="20" fillId="0" borderId="5" xfId="0" applyFont="1" applyBorder="1" applyAlignment="1"/>
  </cellXfs>
  <cellStyles count="100">
    <cellStyle name="_007 рай.цент ПФЗОЖ 2008 нор" xfId="1"/>
    <cellStyle name="_007 рай.цент ПФЗОЖ 2008 норм" xfId="2"/>
    <cellStyle name="_040 повыш" xfId="3"/>
    <cellStyle name="_040 повыш 07" xfId="4"/>
    <cellStyle name="_1 гор.бол 2008-2010" xfId="5"/>
    <cellStyle name="_ГОБМП-2. Формы Минэкономики" xfId="6"/>
    <cellStyle name="_гор.пол в 19 мкр 2010" xfId="7"/>
    <cellStyle name="_доуком 2008" xfId="8"/>
    <cellStyle name="_доукомп ПМСП и узкие" xfId="9"/>
    <cellStyle name="_жум.туб 2008-2010" xfId="10"/>
    <cellStyle name="_зарплаты 2008-018 МИАЦ 011" xfId="11"/>
    <cellStyle name="_кап ремонт 2007" xfId="12"/>
    <cellStyle name="_кап.рем 2004-2007 СКО" xfId="13"/>
    <cellStyle name="_мат.тех оснащ 2007" xfId="14"/>
    <cellStyle name="_мат.тех оснащ 2007 урезанный" xfId="15"/>
    <cellStyle name="_МЗ РК НПА" xfId="16"/>
    <cellStyle name="_обл.туб 2008-2010" xfId="17"/>
    <cellStyle name="_полик Аккайын 2010" xfId="18"/>
    <cellStyle name="_Приложения для ОДЗ1" xfId="19"/>
    <cellStyle name="_Приложения для ОДЗ1 привезла" xfId="20"/>
    <cellStyle name="_проект 2006 шаблон" xfId="21"/>
    <cellStyle name="_свод РБ 2008-2010" xfId="22"/>
    <cellStyle name="_свод РБ 2008-2010 СКО ЦЕЛ ТРАНС" xfId="23"/>
    <cellStyle name="_согласов" xfId="24"/>
    <cellStyle name="_среднесрочн 21.09.05г. инвест" xfId="25"/>
    <cellStyle name="_стац ЦРБ Акжар 2008" xfId="26"/>
    <cellStyle name="_строит 269-019-011" xfId="27"/>
    <cellStyle name="_ТРАНСФ ДЛЯ   Л Н" xfId="28"/>
    <cellStyle name="_туб Муср 2010" xfId="29"/>
    <cellStyle name="_формы по среднесроч плану" xfId="30"/>
    <cellStyle name="_центр крови 2010" xfId="31"/>
    <cellStyle name="Aaia?iue_laroux" xfId="32"/>
    <cellStyle name="Calc Currency (0)" xfId="33"/>
    <cellStyle name="Calc Currency (2)" xfId="34"/>
    <cellStyle name="Calc Percent (0)" xfId="35"/>
    <cellStyle name="Calc Percent (1)" xfId="36"/>
    <cellStyle name="Calc Percent (2)" xfId="37"/>
    <cellStyle name="Calc Units (0)" xfId="38"/>
    <cellStyle name="Calc Units (1)" xfId="39"/>
    <cellStyle name="Calc Units (2)" xfId="40"/>
    <cellStyle name="Comma [0]_#6 Temps &amp; Contractors" xfId="41"/>
    <cellStyle name="Comma [00]" xfId="42"/>
    <cellStyle name="Comma_#6 Temps &amp; Contractors" xfId="43"/>
    <cellStyle name="Currency [0]_#6 Temps &amp; Contractors" xfId="44"/>
    <cellStyle name="Currency [00]" xfId="45"/>
    <cellStyle name="Currency_#6 Temps &amp; Contractors" xfId="46"/>
    <cellStyle name="Date Short" xfId="47"/>
    <cellStyle name="DELTA" xfId="48"/>
    <cellStyle name="Enter Currency (0)" xfId="49"/>
    <cellStyle name="Enter Currency (2)" xfId="50"/>
    <cellStyle name="Enter Units (0)" xfId="51"/>
    <cellStyle name="Enter Units (1)" xfId="52"/>
    <cellStyle name="Enter Units (2)" xfId="53"/>
    <cellStyle name="Flag" xfId="54"/>
    <cellStyle name="Header1" xfId="55"/>
    <cellStyle name="Header2" xfId="56"/>
    <cellStyle name="Heading1" xfId="57"/>
    <cellStyle name="Heading2" xfId="58"/>
    <cellStyle name="Heading3" xfId="59"/>
    <cellStyle name="Heading4" xfId="60"/>
    <cellStyle name="Heading5" xfId="61"/>
    <cellStyle name="Heading6" xfId="62"/>
    <cellStyle name="Horizontal" xfId="63"/>
    <cellStyle name="Hyperlink" xfId="64"/>
    <cellStyle name="Iau?iue_23_1 " xfId="65"/>
    <cellStyle name="Link Currency (0)" xfId="66"/>
    <cellStyle name="Link Currency (2)" xfId="67"/>
    <cellStyle name="Link Units (0)" xfId="68"/>
    <cellStyle name="Link Units (1)" xfId="69"/>
    <cellStyle name="Link Units (2)" xfId="70"/>
    <cellStyle name="Matrix" xfId="71"/>
    <cellStyle name="Normal_# 41-Market &amp;Trends" xfId="72"/>
    <cellStyle name="normбlnм_laroux" xfId="73"/>
    <cellStyle name="Note" xfId="74"/>
    <cellStyle name="Oeiainiaue [0]_laroux" xfId="75"/>
    <cellStyle name="Oeiainiaue_laroux" xfId="76"/>
    <cellStyle name="Option" xfId="77"/>
    <cellStyle name="OptionHeading" xfId="78"/>
    <cellStyle name="Percent [0]" xfId="79"/>
    <cellStyle name="Percent [00]" xfId="80"/>
    <cellStyle name="Percent_#6 Temps &amp; Contractors" xfId="81"/>
    <cellStyle name="PrePop Currency (0)" xfId="82"/>
    <cellStyle name="PrePop Currency (2)" xfId="83"/>
    <cellStyle name="PrePop Units (0)" xfId="84"/>
    <cellStyle name="PrePop Units (1)" xfId="85"/>
    <cellStyle name="PrePop Units (2)" xfId="86"/>
    <cellStyle name="Price" xfId="87"/>
    <cellStyle name="Text Indent A" xfId="88"/>
    <cellStyle name="Text Indent B" xfId="89"/>
    <cellStyle name="Text Indent C" xfId="90"/>
    <cellStyle name="Unit" xfId="91"/>
    <cellStyle name="Vertical" xfId="92"/>
    <cellStyle name="Обычный" xfId="0" builtinId="0"/>
    <cellStyle name="Обычный 2" xfId="93"/>
    <cellStyle name="Обычный 2 2 2" xfId="94"/>
    <cellStyle name="Обычный 3" xfId="95"/>
    <cellStyle name="Обычный 5" xfId="96"/>
    <cellStyle name="Стиль 1" xfId="97"/>
    <cellStyle name="Тысячи [0]_Dbf_25" xfId="98"/>
    <cellStyle name="Тысячи_Dbf_25" xfId="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view="pageBreakPreview" zoomScale="70" zoomScaleNormal="70" zoomScaleSheetLayoutView="70" workbookViewId="0">
      <pane xSplit="6" ySplit="3" topLeftCell="G4" activePane="bottomRight" state="frozen"/>
      <selection pane="topRight" activeCell="D1" sqref="D1"/>
      <selection pane="bottomLeft" activeCell="A6" sqref="A6"/>
      <selection pane="bottomRight" activeCell="E19" sqref="E19"/>
    </sheetView>
  </sheetViews>
  <sheetFormatPr defaultColWidth="8.88671875" defaultRowHeight="15.6"/>
  <cols>
    <col min="1" max="1" width="14.109375" style="2" hidden="1" customWidth="1"/>
    <col min="2" max="2" width="5.88671875" style="1" customWidth="1"/>
    <col min="3" max="3" width="39.88671875" style="2" customWidth="1"/>
    <col min="4" max="4" width="16.33203125" style="2" hidden="1" customWidth="1"/>
    <col min="5" max="5" width="60.5546875" style="2" customWidth="1"/>
    <col min="6" max="6" width="9.33203125" style="2" customWidth="1"/>
    <col min="7" max="7" width="8.109375" style="2" customWidth="1"/>
    <col min="8" max="8" width="9.5546875" style="2" customWidth="1"/>
    <col min="9" max="9" width="12.44140625" style="2" customWidth="1"/>
    <col min="10" max="10" width="24.88671875" style="2" customWidth="1"/>
    <col min="11" max="11" width="20.77734375" style="2" customWidth="1"/>
    <col min="12" max="16384" width="8.88671875" style="2"/>
  </cols>
  <sheetData>
    <row r="1" spans="1:11">
      <c r="H1" s="2" t="s">
        <v>2</v>
      </c>
    </row>
    <row r="2" spans="1:11">
      <c r="E2" s="3" t="s">
        <v>1</v>
      </c>
    </row>
    <row r="3" spans="1:11" ht="16.95" hidden="1" customHeight="1">
      <c r="A3" s="4"/>
      <c r="B3" s="4"/>
      <c r="C3" s="5"/>
      <c r="D3" s="6"/>
      <c r="E3" s="7"/>
      <c r="F3" s="8"/>
      <c r="G3" s="9"/>
      <c r="H3" s="10"/>
    </row>
    <row r="4" spans="1:11" ht="16.95" customHeight="1">
      <c r="A4" s="4"/>
      <c r="B4" s="35"/>
      <c r="C4" s="39" t="s">
        <v>17</v>
      </c>
      <c r="D4" s="40"/>
      <c r="E4" s="40"/>
      <c r="F4" s="40"/>
      <c r="G4" s="40"/>
      <c r="H4" s="40"/>
      <c r="I4" s="40"/>
      <c r="J4" s="33"/>
      <c r="K4" s="33"/>
    </row>
    <row r="5" spans="1:11" ht="69" customHeight="1">
      <c r="A5" s="4"/>
      <c r="B5" s="11" t="s">
        <v>5</v>
      </c>
      <c r="C5" s="12" t="s">
        <v>7</v>
      </c>
      <c r="D5" s="13"/>
      <c r="E5" s="14" t="s">
        <v>8</v>
      </c>
      <c r="F5" s="15" t="s">
        <v>3</v>
      </c>
      <c r="G5" s="16" t="s">
        <v>9</v>
      </c>
      <c r="H5" s="15" t="s">
        <v>18</v>
      </c>
      <c r="I5" s="17" t="s">
        <v>6</v>
      </c>
      <c r="J5" s="11" t="s">
        <v>12</v>
      </c>
      <c r="K5" s="11" t="s">
        <v>13</v>
      </c>
    </row>
    <row r="6" spans="1:11" ht="69.599999999999994" customHeight="1">
      <c r="A6" s="33"/>
      <c r="B6" s="18">
        <v>1</v>
      </c>
      <c r="C6" s="31" t="s">
        <v>10</v>
      </c>
      <c r="D6" s="19"/>
      <c r="E6" s="37" t="s">
        <v>11</v>
      </c>
      <c r="F6" s="19" t="s">
        <v>0</v>
      </c>
      <c r="G6" s="20">
        <v>50</v>
      </c>
      <c r="H6" s="19">
        <v>69188</v>
      </c>
      <c r="I6" s="18">
        <f>G6*H6</f>
        <v>3459400</v>
      </c>
      <c r="J6" s="34" t="s">
        <v>14</v>
      </c>
      <c r="K6" s="34" t="s">
        <v>15</v>
      </c>
    </row>
    <row r="7" spans="1:11">
      <c r="B7" s="21"/>
      <c r="C7" s="38" t="s">
        <v>4</v>
      </c>
      <c r="D7" s="38"/>
      <c r="E7" s="32"/>
      <c r="F7" s="32"/>
      <c r="G7" s="22">
        <f>SUM(G6:G6)</f>
        <v>50</v>
      </c>
      <c r="H7" s="32"/>
      <c r="I7" s="23">
        <f>SUM(I6:I6)</f>
        <v>3459400</v>
      </c>
      <c r="J7" s="33"/>
      <c r="K7" s="33"/>
    </row>
    <row r="8" spans="1:11">
      <c r="B8" s="24"/>
      <c r="C8" s="25"/>
      <c r="D8" s="25"/>
      <c r="E8" s="25"/>
      <c r="F8" s="25"/>
      <c r="G8" s="26"/>
      <c r="H8" s="25"/>
      <c r="I8" s="27"/>
    </row>
    <row r="9" spans="1:11">
      <c r="B9" s="24"/>
      <c r="C9" s="25"/>
      <c r="D9" s="25"/>
      <c r="E9" s="25"/>
      <c r="F9" s="25"/>
      <c r="G9" s="26"/>
      <c r="H9" s="25"/>
      <c r="I9" s="27"/>
    </row>
    <row r="11" spans="1:11">
      <c r="C11" s="28" t="s">
        <v>16</v>
      </c>
      <c r="D11" s="29"/>
      <c r="E11" s="36" t="s">
        <v>19</v>
      </c>
      <c r="F11" s="30"/>
    </row>
  </sheetData>
  <mergeCells count="2">
    <mergeCell ref="C7:D7"/>
    <mergeCell ref="C4:I4"/>
  </mergeCells>
  <pageMargins left="0.15748031496062992" right="0.19685039370078741" top="0.19685039370078741" bottom="0.19685039370078741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реагенты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</dc:creator>
  <cp:lastModifiedBy>Пользователь Windows</cp:lastModifiedBy>
  <cp:lastPrinted>2025-02-03T04:23:03Z</cp:lastPrinted>
  <dcterms:created xsi:type="dcterms:W3CDTF">2018-12-24T05:56:54Z</dcterms:created>
  <dcterms:modified xsi:type="dcterms:W3CDTF">2025-02-03T04:23:27Z</dcterms:modified>
</cp:coreProperties>
</file>